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ZAPYTANIA OFERTOWE\2024\DT-2 Serwis dzwigów\"/>
    </mc:Choice>
  </mc:AlternateContent>
  <xr:revisionPtr revIDLastSave="0" documentId="13_ncr:1_{3CAB1993-4BEA-47DA-9E9E-D629B21B0A36}" xr6:coauthVersionLast="47" xr6:coauthVersionMax="47" xr10:uidLastSave="{00000000-0000-0000-0000-000000000000}"/>
  <bookViews>
    <workbookView xWindow="-120" yWindow="-120" windowWidth="19440" windowHeight="15000" activeTab="1" xr2:uid="{00000000-000D-0000-FFFF-FFFF00000000}"/>
  </bookViews>
  <sheets>
    <sheet name="Pakiet nr 1" sheetId="1" r:id="rId1"/>
    <sheet name="Pakiet nr 2" sheetId="2" r:id="rId2"/>
  </sheets>
  <calcPr calcId="181029"/>
</workbook>
</file>

<file path=xl/calcChain.xml><?xml version="1.0" encoding="utf-8"?>
<calcChain xmlns="http://schemas.openxmlformats.org/spreadsheetml/2006/main">
  <c r="N12" i="2" l="1"/>
  <c r="M12" i="2"/>
  <c r="L12" i="2"/>
  <c r="J12" i="2"/>
  <c r="K11" i="2"/>
  <c r="O11" i="2" s="1"/>
  <c r="K10" i="2"/>
  <c r="E26" i="1"/>
  <c r="L20" i="1"/>
  <c r="M20" i="1"/>
  <c r="N20" i="1"/>
  <c r="J20" i="1"/>
  <c r="L21" i="1"/>
  <c r="K12" i="2" l="1"/>
  <c r="O10" i="2"/>
  <c r="J13" i="2"/>
  <c r="J14" i="2" s="1"/>
  <c r="L13" i="2"/>
  <c r="L14" i="2" s="1"/>
  <c r="M13" i="2"/>
  <c r="M14" i="2" s="1"/>
  <c r="N13" i="2"/>
  <c r="N14" i="2" s="1"/>
  <c r="E27" i="1"/>
  <c r="E28" i="1" s="1"/>
  <c r="L22" i="1"/>
  <c r="K7" i="1"/>
  <c r="K8" i="1"/>
  <c r="O8" i="1" s="1"/>
  <c r="K9" i="1"/>
  <c r="O9" i="1" s="1"/>
  <c r="K10" i="1"/>
  <c r="O10" i="1" s="1"/>
  <c r="K11" i="1"/>
  <c r="O11" i="1" s="1"/>
  <c r="K12" i="1"/>
  <c r="O12" i="1" s="1"/>
  <c r="K13" i="1"/>
  <c r="O13" i="1" s="1"/>
  <c r="K14" i="1"/>
  <c r="O14" i="1" s="1"/>
  <c r="K15" i="1"/>
  <c r="O15" i="1" s="1"/>
  <c r="K16" i="1"/>
  <c r="O16" i="1" s="1"/>
  <c r="K17" i="1"/>
  <c r="O17" i="1" s="1"/>
  <c r="K18" i="1"/>
  <c r="O18" i="1" s="1"/>
  <c r="K19" i="1"/>
  <c r="O19" i="1" s="1"/>
  <c r="K13" i="2" l="1"/>
  <c r="O12" i="2"/>
  <c r="O7" i="1"/>
  <c r="O20" i="1" s="1"/>
  <c r="K20" i="1"/>
  <c r="K21" i="1" s="1"/>
  <c r="N21" i="1"/>
  <c r="N22" i="1" s="1"/>
  <c r="M21" i="1"/>
  <c r="M22" i="1" s="1"/>
  <c r="J21" i="1"/>
  <c r="J22" i="1" s="1"/>
  <c r="O13" i="2" l="1"/>
  <c r="K14" i="2"/>
  <c r="O14" i="2" s="1"/>
  <c r="O21" i="1"/>
  <c r="K22" i="1" l="1"/>
  <c r="O22" i="1" s="1"/>
  <c r="C30" i="1" s="1"/>
</calcChain>
</file>

<file path=xl/sharedStrings.xml><?xml version="1.0" encoding="utf-8"?>
<sst xmlns="http://schemas.openxmlformats.org/spreadsheetml/2006/main" count="210" uniqueCount="114">
  <si>
    <t>Lp.</t>
  </si>
  <si>
    <t>Lokalizacja</t>
  </si>
  <si>
    <t>Nazwa urządzenia</t>
  </si>
  <si>
    <t>Udźwig</t>
  </si>
  <si>
    <t>Typ</t>
  </si>
  <si>
    <t>Producent</t>
  </si>
  <si>
    <t>Nazwa obiektu</t>
  </si>
  <si>
    <t>Adres</t>
  </si>
  <si>
    <t>1.</t>
  </si>
  <si>
    <t>ul. Mickiewicza 21, Krotoszyn</t>
  </si>
  <si>
    <t>Urządzenie do przemieszczania osób niepełnosprawnych</t>
  </si>
  <si>
    <t>KALI B</t>
  </si>
  <si>
    <t>B-15-987</t>
  </si>
  <si>
    <t>LIFTPROJEKT</t>
  </si>
  <si>
    <t>2.</t>
  </si>
  <si>
    <t>Dźwig osobowy</t>
  </si>
  <si>
    <t>1600 kg</t>
  </si>
  <si>
    <t xml:space="preserve">P00H0141 </t>
  </si>
  <si>
    <t>PILAWA</t>
  </si>
  <si>
    <t>3.</t>
  </si>
  <si>
    <t>H052/14</t>
  </si>
  <si>
    <t>GMV</t>
  </si>
  <si>
    <t>4.</t>
  </si>
  <si>
    <t>100 kg</t>
  </si>
  <si>
    <t>SKG</t>
  </si>
  <si>
    <t>5.</t>
  </si>
  <si>
    <t>6.</t>
  </si>
  <si>
    <t>300 kg</t>
  </si>
  <si>
    <t>7.</t>
  </si>
  <si>
    <t xml:space="preserve">Platforma pionowa </t>
  </si>
  <si>
    <t xml:space="preserve">P061 </t>
  </si>
  <si>
    <t>8.</t>
  </si>
  <si>
    <t>ul. Bolewskiego 4-8, Krotoszyn</t>
  </si>
  <si>
    <t>HOE-1600-T2/T2-N</t>
  </si>
  <si>
    <t xml:space="preserve">FUD </t>
  </si>
  <si>
    <t>9.</t>
  </si>
  <si>
    <t>10.</t>
  </si>
  <si>
    <t>630 kg</t>
  </si>
  <si>
    <t xml:space="preserve">H09-1061 </t>
  </si>
  <si>
    <t>11.</t>
  </si>
  <si>
    <t>H075/16</t>
  </si>
  <si>
    <t>12.</t>
  </si>
  <si>
    <t>ul. Bolewskiego 14, Krotoszyn</t>
  </si>
  <si>
    <t xml:space="preserve">672/PROD/12 </t>
  </si>
  <si>
    <t>13.</t>
  </si>
  <si>
    <t>1500 kg</t>
  </si>
  <si>
    <t>H067/16</t>
  </si>
  <si>
    <t>14.</t>
  </si>
  <si>
    <t>Numer seryjny</t>
  </si>
  <si>
    <t>Cena netto za pomiary elektryczne netto</t>
  </si>
  <si>
    <t>Cena netto za resurs</t>
  </si>
  <si>
    <t>SUMA NETTO</t>
  </si>
  <si>
    <t xml:space="preserve"> VAT</t>
  </si>
  <si>
    <t>SUMA BRUTTO</t>
  </si>
  <si>
    <t>miesięcznie</t>
  </si>
  <si>
    <t>rocznie</t>
  </si>
  <si>
    <t>Rok produkcji</t>
  </si>
  <si>
    <t>x</t>
  </si>
  <si>
    <t>Cena netto abonament GSM</t>
  </si>
  <si>
    <t xml:space="preserve">Hydrauliczny </t>
  </si>
  <si>
    <t>ul. Bolewskiego 8, Krotoszyn</t>
  </si>
  <si>
    <t>LIFT SERVICE</t>
  </si>
  <si>
    <t>WINDPOLDŹWIG</t>
  </si>
  <si>
    <t>INVEST LIFT</t>
  </si>
  <si>
    <t>Hydrauliczny</t>
  </si>
  <si>
    <t>ARTMED</t>
  </si>
  <si>
    <t>ul. Stęszewskiego 9-10, Koźmin Wielkopolski</t>
  </si>
  <si>
    <t>PAKIET nr. 1</t>
  </si>
  <si>
    <t>PAKIET nr. 2</t>
  </si>
  <si>
    <t>Elektryczny</t>
  </si>
  <si>
    <t>Szpital Budynek D nr.inw. 1-106-001/02J</t>
  </si>
  <si>
    <t xml:space="preserve">P-2386 </t>
  </si>
  <si>
    <t xml:space="preserve">P-2387 </t>
  </si>
  <si>
    <t>MP PRPOLIFT</t>
  </si>
  <si>
    <t>15.</t>
  </si>
  <si>
    <t>Suma poz. 11-14</t>
  </si>
  <si>
    <t>Cena netto za przegląd                        i konserwacje</t>
  </si>
  <si>
    <t>Typ / Model</t>
  </si>
  <si>
    <t>Szpital Budynek C;                                                                                                                    nr inw. 1-106-001/02F</t>
  </si>
  <si>
    <t>385 kg</t>
  </si>
  <si>
    <t>Szpital Budynek A 1 nr.Inw. 1-106-001/002</t>
  </si>
  <si>
    <t>Szpital Budynek B nr.Inw. 1-106-001/002A</t>
  </si>
  <si>
    <t>Hydrauliczny /  GL-TML-1600</t>
  </si>
  <si>
    <t>Szpital Budynek B-SOR nr.Inw. 1-106-001/002A</t>
  </si>
  <si>
    <t xml:space="preserve">Dźwig towarowy mały </t>
  </si>
  <si>
    <t>Towarowy / ISO-A</t>
  </si>
  <si>
    <t>Towarowy / ISO-D</t>
  </si>
  <si>
    <t>Lądowisko dla śmigłowców nr.inw. 2-291-001/003</t>
  </si>
  <si>
    <t>600 kg</t>
  </si>
  <si>
    <t>E07HD</t>
  </si>
  <si>
    <t>Szpital Budynek Główny nr.inw. 1-106-001/001</t>
  </si>
  <si>
    <t>Budynek Stacja Dializ nr.inw. 1-106-001/009</t>
  </si>
  <si>
    <t xml:space="preserve">Przychodnia Budynek. A nr.inw. 1-106-001/014 </t>
  </si>
  <si>
    <t>850 kg</t>
  </si>
  <si>
    <t>Hydrauliczny /  OB850H</t>
  </si>
  <si>
    <t>Przychodnia Budynek B nr.inw 1-106-001/015</t>
  </si>
  <si>
    <t>Hydrauliczny /      GLF MRL-MC 630</t>
  </si>
  <si>
    <t>Zakład Opiekuńczo-Leczniczy nr.inw. 1-106-001/013</t>
  </si>
  <si>
    <t>Budynek Szpital nr.inw. 1-106-001/017</t>
  </si>
  <si>
    <t>Nazwa</t>
  </si>
  <si>
    <t>Cena jednostkowa netto</t>
  </si>
  <si>
    <t>Ilość</t>
  </si>
  <si>
    <t>Wartość netto</t>
  </si>
  <si>
    <t xml:space="preserve">Roboczogodzina  </t>
  </si>
  <si>
    <t>wartość VAT w zł</t>
  </si>
  <si>
    <t>wartość brutto w zł</t>
  </si>
  <si>
    <t>x 30</t>
  </si>
  <si>
    <t>NAPRAWY</t>
  </si>
  <si>
    <t>Cena netto za przegląd                            i konserwacje</t>
  </si>
  <si>
    <t xml:space="preserve">ŁĄCZNIE </t>
  </si>
  <si>
    <t>Załacznik nr 2 - Formularz cenowy</t>
  </si>
  <si>
    <t>Załącznik nr 2 - Formularz cenow</t>
  </si>
  <si>
    <r>
      <rPr>
        <i/>
        <sz val="9"/>
        <color theme="1"/>
        <rFont val="Czcionka tekstu podstawowego"/>
        <charset val="238"/>
      </rPr>
      <t xml:space="preserve">Informacja dla Wykonawcy:
Formularz cenowy musi być opatrzony przez osobę lub osoby uprawnione do reprezentowania firmy kwalifikowanym podpi-sem elektronicznym, podpisem zaufanym lub podpisem osobistym i przekazany Zamawiającemu wraz z dokumentem(-ami) potwierdzającymi prawo do reprezentacji Wykonawcy przez osobę podpisującą ofertę. 
- w przypadku składania oferty droga elektroniczną. </t>
    </r>
    <r>
      <rPr>
        <b/>
        <sz val="9"/>
        <color theme="1"/>
        <rFont val="Czcionka tekstu podstawowego"/>
        <charset val="238"/>
      </rPr>
      <t xml:space="preserve">
</t>
    </r>
  </si>
  <si>
    <r>
      <rPr>
        <i/>
        <sz val="10"/>
        <color theme="1"/>
        <rFont val="Times New Roman"/>
        <family val="1"/>
        <charset val="238"/>
      </rPr>
      <t xml:space="preserve">Informacja dla Wykonawcy:
Formularz cenowy musi być opatrzony przez osobę lub osoby uprawnione do reprezentowania firmy kwalifikowanym podpi-sem elektronicznym, podpisem zaufanym lub podpisem osobistym i przekazany Zamawiającemu wraz z dokumentem(-ami) potwierdzającymi prawo do reprezentacji Wykonawcy przez osobę podpisującą ofertę. 
- w przypadku składania oferty droga elektroniczną. </t>
    </r>
    <r>
      <rPr>
        <u/>
        <sz val="10"/>
        <color theme="1"/>
        <rFont val="Times New Roman"/>
        <family val="1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</si>
</sst>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</numFmts>
  <fonts count="40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9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9"/>
      <name val="Czcionka tekstu podstawowego"/>
      <family val="2"/>
      <charset val="238"/>
    </font>
    <font>
      <b/>
      <sz val="10"/>
      <name val="Czcionka tekstu podstawowego"/>
      <charset val="238"/>
    </font>
    <font>
      <b/>
      <sz val="9"/>
      <color theme="1"/>
      <name val="Czcionka tekstu podstawowego"/>
      <charset val="238"/>
    </font>
    <font>
      <sz val="8"/>
      <name val="Czcionka tekstu podstawowego"/>
      <charset val="238"/>
    </font>
    <font>
      <sz val="9"/>
      <name val="Czcionka tekstu podstawowego"/>
      <charset val="238"/>
    </font>
    <font>
      <b/>
      <sz val="9"/>
      <name val="Czcionka tekstu podstawowego"/>
      <charset val="238"/>
    </font>
    <font>
      <sz val="11"/>
      <name val="Czcionka tekstu podstawowego"/>
      <charset val="238"/>
    </font>
    <font>
      <i/>
      <sz val="8"/>
      <name val="Czcionka tekstu podstawowego"/>
      <charset val="238"/>
    </font>
    <font>
      <b/>
      <sz val="8"/>
      <name val="Czcionka tekstu podstawowego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Czcionka tekstu podstawowego"/>
      <family val="2"/>
      <charset val="238"/>
    </font>
    <font>
      <b/>
      <sz val="12"/>
      <color theme="1"/>
      <name val="Czcionka tekstu podstawowego"/>
      <charset val="238"/>
    </font>
    <font>
      <u/>
      <sz val="10"/>
      <color theme="1"/>
      <name val="Times New Roman"/>
      <family val="1"/>
      <charset val="238"/>
    </font>
    <font>
      <i/>
      <sz val="9"/>
      <color theme="1"/>
      <name val="Czcionka tekstu podstawowego"/>
      <charset val="238"/>
    </font>
    <font>
      <i/>
      <sz val="10"/>
      <color theme="1"/>
      <name val="Times New Roman"/>
      <family val="1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9" fillId="0" borderId="0"/>
    <xf numFmtId="0" fontId="29" fillId="0" borderId="0"/>
    <xf numFmtId="0" fontId="30" fillId="0" borderId="0"/>
    <xf numFmtId="0" fontId="32" fillId="0" borderId="0"/>
  </cellStyleXfs>
  <cellXfs count="87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right" vertical="center" wrapText="1"/>
    </xf>
    <xf numFmtId="0" fontId="23" fillId="0" borderId="10" xfId="0" applyFont="1" applyBorder="1" applyAlignment="1">
      <alignment horizontal="center" vertical="center" wrapText="1"/>
    </xf>
    <xf numFmtId="44" fontId="21" fillId="0" borderId="17" xfId="0" applyNumberFormat="1" applyFont="1" applyBorder="1" applyAlignment="1">
      <alignment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0" fontId="23" fillId="0" borderId="12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42" fontId="24" fillId="0" borderId="10" xfId="0" applyNumberFormat="1" applyFont="1" applyBorder="1" applyAlignment="1">
      <alignment vertical="center" wrapText="1"/>
    </xf>
    <xf numFmtId="44" fontId="24" fillId="0" borderId="10" xfId="0" applyNumberFormat="1" applyFont="1" applyBorder="1" applyAlignment="1">
      <alignment vertical="center" wrapText="1"/>
    </xf>
    <xf numFmtId="44" fontId="24" fillId="0" borderId="10" xfId="0" applyNumberFormat="1" applyFont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 wrapText="1"/>
    </xf>
    <xf numFmtId="42" fontId="24" fillId="0" borderId="12" xfId="0" applyNumberFormat="1" applyFont="1" applyBorder="1" applyAlignment="1">
      <alignment vertical="center" wrapText="1"/>
    </xf>
    <xf numFmtId="44" fontId="24" fillId="0" borderId="12" xfId="0" applyNumberFormat="1" applyFont="1" applyBorder="1" applyAlignment="1">
      <alignment vertical="center" wrapText="1"/>
    </xf>
    <xf numFmtId="0" fontId="24" fillId="0" borderId="16" xfId="0" applyFont="1" applyBorder="1" applyAlignment="1">
      <alignment vertical="center"/>
    </xf>
    <xf numFmtId="44" fontId="24" fillId="0" borderId="24" xfId="0" applyNumberFormat="1" applyFont="1" applyBorder="1" applyAlignment="1">
      <alignment vertical="center"/>
    </xf>
    <xf numFmtId="44" fontId="24" fillId="0" borderId="25" xfId="0" applyNumberFormat="1" applyFont="1" applyBorder="1" applyAlignment="1">
      <alignment vertical="center"/>
    </xf>
    <xf numFmtId="44" fontId="24" fillId="0" borderId="10" xfId="0" applyNumberFormat="1" applyFont="1" applyBorder="1" applyAlignment="1">
      <alignment vertical="center"/>
    </xf>
    <xf numFmtId="44" fontId="24" fillId="0" borderId="27" xfId="0" applyNumberFormat="1" applyFont="1" applyBorder="1" applyAlignment="1">
      <alignment vertical="center" wrapText="1"/>
    </xf>
    <xf numFmtId="44" fontId="24" fillId="0" borderId="29" xfId="0" applyNumberFormat="1" applyFont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30" xfId="0" applyFont="1" applyBorder="1" applyAlignment="1">
      <alignment vertical="center"/>
    </xf>
    <xf numFmtId="0" fontId="28" fillId="0" borderId="23" xfId="0" applyFont="1" applyBorder="1" applyAlignment="1">
      <alignment horizontal="center" vertical="center"/>
    </xf>
    <xf numFmtId="0" fontId="28" fillId="0" borderId="26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0" fontId="33" fillId="0" borderId="10" xfId="42" applyFont="1" applyBorder="1" applyAlignment="1">
      <alignment horizontal="center" vertical="center" wrapText="1"/>
    </xf>
    <xf numFmtId="44" fontId="34" fillId="0" borderId="10" xfId="42" applyNumberFormat="1" applyFont="1" applyBorder="1" applyAlignment="1">
      <alignment vertical="center" wrapText="1"/>
    </xf>
    <xf numFmtId="0" fontId="34" fillId="0" borderId="10" xfId="42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44" fontId="24" fillId="0" borderId="0" xfId="0" applyNumberFormat="1" applyFont="1" applyAlignment="1">
      <alignment vertical="center"/>
    </xf>
    <xf numFmtId="44" fontId="21" fillId="0" borderId="0" xfId="0" applyNumberFormat="1" applyFont="1" applyAlignment="1">
      <alignment vertical="center" wrapText="1"/>
    </xf>
    <xf numFmtId="0" fontId="36" fillId="0" borderId="36" xfId="0" applyFont="1" applyBorder="1" applyAlignment="1">
      <alignment vertical="center"/>
    </xf>
    <xf numFmtId="44" fontId="36" fillId="0" borderId="17" xfId="0" applyNumberFormat="1" applyFont="1" applyBorder="1" applyAlignment="1">
      <alignment vertical="center"/>
    </xf>
    <xf numFmtId="0" fontId="24" fillId="0" borderId="2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31" fillId="0" borderId="14" xfId="42" applyFont="1" applyBorder="1" applyAlignment="1">
      <alignment horizontal="left" vertical="center" wrapText="1"/>
    </xf>
    <xf numFmtId="0" fontId="31" fillId="0" borderId="33" xfId="42" applyFont="1" applyBorder="1" applyAlignment="1">
      <alignment horizontal="left" vertical="center" wrapText="1"/>
    </xf>
    <xf numFmtId="0" fontId="31" fillId="0" borderId="15" xfId="42" applyFont="1" applyBorder="1" applyAlignment="1">
      <alignment horizontal="left" vertical="center" wrapText="1"/>
    </xf>
    <xf numFmtId="0" fontId="33" fillId="0" borderId="14" xfId="42" applyFont="1" applyBorder="1" applyAlignment="1">
      <alignment horizontal="center" vertical="center" wrapText="1"/>
    </xf>
    <xf numFmtId="0" fontId="33" fillId="0" borderId="33" xfId="42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33" fillId="0" borderId="18" xfId="42" applyFont="1" applyBorder="1" applyAlignment="1">
      <alignment horizontal="center" vertical="center" wrapText="1"/>
    </xf>
    <xf numFmtId="0" fontId="33" fillId="0" borderId="19" xfId="42" applyFont="1" applyBorder="1" applyAlignment="1">
      <alignment horizontal="center" vertical="center" wrapText="1"/>
    </xf>
    <xf numFmtId="0" fontId="33" fillId="0" borderId="31" xfId="42" applyFont="1" applyBorder="1" applyAlignment="1">
      <alignment horizontal="center" vertical="center" wrapText="1"/>
    </xf>
    <xf numFmtId="0" fontId="33" fillId="0" borderId="32" xfId="42" applyFont="1" applyBorder="1" applyAlignment="1">
      <alignment horizontal="center" vertical="center" wrapText="1"/>
    </xf>
    <xf numFmtId="0" fontId="33" fillId="0" borderId="20" xfId="42" applyFont="1" applyBorder="1" applyAlignment="1">
      <alignment horizontal="center" vertical="center" wrapText="1"/>
    </xf>
    <xf numFmtId="0" fontId="33" fillId="0" borderId="21" xfId="42" applyFont="1" applyBorder="1" applyAlignment="1">
      <alignment horizontal="center" vertical="center" wrapText="1"/>
    </xf>
    <xf numFmtId="44" fontId="18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44" fontId="34" fillId="0" borderId="14" xfId="42" applyNumberFormat="1" applyFont="1" applyBorder="1" applyAlignment="1">
      <alignment horizontal="right" vertical="center" wrapText="1"/>
    </xf>
    <xf numFmtId="44" fontId="34" fillId="0" borderId="15" xfId="42" applyNumberFormat="1" applyFont="1" applyBorder="1" applyAlignment="1">
      <alignment horizontal="right" vertical="center" wrapText="1"/>
    </xf>
    <xf numFmtId="44" fontId="18" fillId="0" borderId="12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44" fontId="31" fillId="0" borderId="10" xfId="42" applyNumberFormat="1" applyFont="1" applyBorder="1" applyAlignment="1">
      <alignment horizontal="right" vertical="center" wrapText="1"/>
    </xf>
    <xf numFmtId="44" fontId="31" fillId="0" borderId="14" xfId="42" applyNumberFormat="1" applyFont="1" applyBorder="1" applyAlignment="1">
      <alignment horizontal="right" vertical="center" wrapText="1"/>
    </xf>
    <xf numFmtId="44" fontId="35" fillId="0" borderId="34" xfId="0" applyNumberFormat="1" applyFont="1" applyBorder="1" applyAlignment="1">
      <alignment horizontal="center" vertical="center"/>
    </xf>
    <xf numFmtId="0" fontId="35" fillId="0" borderId="35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right" vertical="center"/>
    </xf>
    <xf numFmtId="0" fontId="22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center"/>
    </xf>
  </cellXfs>
  <cellStyles count="46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 2" xfId="43" xr:uid="{56D0A2F8-56BF-448A-BE9A-3EC91BF7DAAE}"/>
    <cellStyle name="Normalny" xfId="0" builtinId="0"/>
    <cellStyle name="Normalny 2" xfId="45" xr:uid="{597208EA-FB49-4E69-9BED-AB5952C79D37}"/>
    <cellStyle name="Normalny 3" xfId="42" xr:uid="{9FACA170-43BF-4AEC-9A24-733930DF40D6}"/>
    <cellStyle name="Obliczenia" xfId="11" builtinId="22" customBuiltin="1"/>
    <cellStyle name="Standard_Tabelle1" xfId="44" xr:uid="{3CDBB82C-B0B7-4E86-B289-84FCDD347609}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3"/>
  <sheetViews>
    <sheetView topLeftCell="A10" zoomScale="85" zoomScaleNormal="85" workbookViewId="0">
      <selection activeCell="A33" sqref="A33:O33"/>
    </sheetView>
  </sheetViews>
  <sheetFormatPr defaultRowHeight="12"/>
  <cols>
    <col min="1" max="1" width="3.25" style="3" customWidth="1"/>
    <col min="2" max="2" width="20.875" style="1" customWidth="1"/>
    <col min="3" max="3" width="19.25" style="1" customWidth="1"/>
    <col min="4" max="4" width="16" style="1" customWidth="1"/>
    <col min="5" max="5" width="6.375" style="4" customWidth="1"/>
    <col min="6" max="6" width="12.5" style="3" customWidth="1"/>
    <col min="7" max="7" width="12.125" style="3" customWidth="1"/>
    <col min="8" max="8" width="6.25" style="3" customWidth="1"/>
    <col min="9" max="9" width="12.125" style="3" customWidth="1"/>
    <col min="10" max="10" width="10.875" style="1" customWidth="1"/>
    <col min="11" max="11" width="11.5" style="1" customWidth="1"/>
    <col min="12" max="12" width="10.125" style="1" customWidth="1"/>
    <col min="13" max="13" width="10.375" style="1" customWidth="1"/>
    <col min="14" max="14" width="10.75" style="1" customWidth="1"/>
    <col min="15" max="15" width="12.5" style="1" bestFit="1" customWidth="1"/>
    <col min="16" max="16" width="9" style="1"/>
    <col min="17" max="17" width="24.25" style="1" customWidth="1"/>
    <col min="18" max="16384" width="9" style="1"/>
  </cols>
  <sheetData>
    <row r="1" spans="1:15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15">
      <c r="A2" s="9"/>
      <c r="B2" s="74" t="s">
        <v>67</v>
      </c>
      <c r="C2" s="74"/>
      <c r="D2" s="10"/>
      <c r="E2" s="11"/>
      <c r="F2" s="9"/>
      <c r="G2" s="9"/>
      <c r="H2" s="9"/>
      <c r="I2" s="9"/>
      <c r="J2" s="10"/>
      <c r="K2" s="10"/>
      <c r="L2" s="10"/>
      <c r="M2" s="10"/>
      <c r="N2" s="10"/>
      <c r="O2" s="10"/>
    </row>
    <row r="3" spans="1:15" ht="12" customHeight="1">
      <c r="A3" s="66" t="s">
        <v>0</v>
      </c>
      <c r="B3" s="72" t="s">
        <v>1</v>
      </c>
      <c r="C3" s="73"/>
      <c r="D3" s="66" t="s">
        <v>2</v>
      </c>
      <c r="E3" s="66" t="s">
        <v>3</v>
      </c>
      <c r="F3" s="66" t="s">
        <v>77</v>
      </c>
      <c r="G3" s="66" t="s">
        <v>48</v>
      </c>
      <c r="H3" s="79" t="s">
        <v>56</v>
      </c>
      <c r="I3" s="66" t="s">
        <v>5</v>
      </c>
      <c r="J3" s="75" t="s">
        <v>76</v>
      </c>
      <c r="K3" s="76"/>
      <c r="L3" s="13"/>
      <c r="M3" s="70" t="s">
        <v>49</v>
      </c>
      <c r="N3" s="70" t="s">
        <v>50</v>
      </c>
      <c r="O3" s="70" t="s">
        <v>75</v>
      </c>
    </row>
    <row r="4" spans="1:15" ht="24.75" customHeight="1">
      <c r="A4" s="67"/>
      <c r="B4" s="66" t="s">
        <v>6</v>
      </c>
      <c r="C4" s="66" t="s">
        <v>7</v>
      </c>
      <c r="D4" s="67"/>
      <c r="E4" s="67"/>
      <c r="F4" s="67"/>
      <c r="G4" s="67"/>
      <c r="H4" s="80"/>
      <c r="I4" s="67"/>
      <c r="J4" s="77"/>
      <c r="K4" s="78"/>
      <c r="L4" s="42" t="s">
        <v>58</v>
      </c>
      <c r="M4" s="42"/>
      <c r="N4" s="42"/>
      <c r="O4" s="42"/>
    </row>
    <row r="5" spans="1:15" ht="24.75" customHeight="1">
      <c r="A5" s="68"/>
      <c r="B5" s="68"/>
      <c r="C5" s="68"/>
      <c r="D5" s="68"/>
      <c r="E5" s="68"/>
      <c r="F5" s="68"/>
      <c r="G5" s="68"/>
      <c r="H5" s="81"/>
      <c r="I5" s="68"/>
      <c r="J5" s="14" t="s">
        <v>54</v>
      </c>
      <c r="K5" s="14" t="s">
        <v>55</v>
      </c>
      <c r="L5" s="43"/>
      <c r="M5" s="71"/>
      <c r="N5" s="71"/>
      <c r="O5" s="71"/>
    </row>
    <row r="6" spans="1:15" ht="12.75" customHeight="1">
      <c r="A6" s="15" t="s">
        <v>8</v>
      </c>
      <c r="B6" s="15" t="s">
        <v>14</v>
      </c>
      <c r="C6" s="15" t="s">
        <v>19</v>
      </c>
      <c r="D6" s="15" t="s">
        <v>22</v>
      </c>
      <c r="E6" s="15" t="s">
        <v>25</v>
      </c>
      <c r="F6" s="15" t="s">
        <v>26</v>
      </c>
      <c r="G6" s="15" t="s">
        <v>28</v>
      </c>
      <c r="H6" s="15" t="s">
        <v>31</v>
      </c>
      <c r="I6" s="15" t="s">
        <v>35</v>
      </c>
      <c r="J6" s="15" t="s">
        <v>36</v>
      </c>
      <c r="K6" s="15" t="s">
        <v>39</v>
      </c>
      <c r="L6" s="15" t="s">
        <v>41</v>
      </c>
      <c r="M6" s="15" t="s">
        <v>44</v>
      </c>
      <c r="N6" s="15" t="s">
        <v>47</v>
      </c>
      <c r="O6" s="15" t="s">
        <v>74</v>
      </c>
    </row>
    <row r="7" spans="1:15" s="5" customFormat="1" ht="33.75">
      <c r="A7" s="7" t="s">
        <v>8</v>
      </c>
      <c r="B7" s="16" t="s">
        <v>78</v>
      </c>
      <c r="C7" s="16" t="s">
        <v>9</v>
      </c>
      <c r="D7" s="7" t="s">
        <v>10</v>
      </c>
      <c r="E7" s="6" t="s">
        <v>79</v>
      </c>
      <c r="F7" s="7" t="s">
        <v>11</v>
      </c>
      <c r="G7" s="7" t="s">
        <v>12</v>
      </c>
      <c r="H7" s="7">
        <v>2015</v>
      </c>
      <c r="I7" s="7" t="s">
        <v>13</v>
      </c>
      <c r="J7" s="17">
        <v>0</v>
      </c>
      <c r="K7" s="18">
        <f>J7*12</f>
        <v>0</v>
      </c>
      <c r="L7" s="19" t="s">
        <v>57</v>
      </c>
      <c r="M7" s="18"/>
      <c r="N7" s="19"/>
      <c r="O7" s="18">
        <f>SUM(K7:N7)</f>
        <v>0</v>
      </c>
    </row>
    <row r="8" spans="1:15" s="5" customFormat="1" ht="21" customHeight="1">
      <c r="A8" s="7" t="s">
        <v>14</v>
      </c>
      <c r="B8" s="16" t="s">
        <v>80</v>
      </c>
      <c r="C8" s="16" t="s">
        <v>9</v>
      </c>
      <c r="D8" s="7" t="s">
        <v>15</v>
      </c>
      <c r="E8" s="6" t="s">
        <v>16</v>
      </c>
      <c r="F8" s="7" t="s">
        <v>59</v>
      </c>
      <c r="G8" s="7" t="s">
        <v>17</v>
      </c>
      <c r="H8" s="7">
        <v>2000</v>
      </c>
      <c r="I8" s="7" t="s">
        <v>18</v>
      </c>
      <c r="J8" s="17"/>
      <c r="K8" s="18">
        <f t="shared" ref="K8:K19" si="0">J8*12</f>
        <v>0</v>
      </c>
      <c r="L8" s="19" t="s">
        <v>57</v>
      </c>
      <c r="M8" s="18"/>
      <c r="N8" s="18"/>
      <c r="O8" s="18">
        <f t="shared" ref="O8:O19" si="1">SUM(K8:N8)</f>
        <v>0</v>
      </c>
    </row>
    <row r="9" spans="1:15" s="5" customFormat="1" ht="21.75" customHeight="1">
      <c r="A9" s="7" t="s">
        <v>19</v>
      </c>
      <c r="B9" s="16" t="s">
        <v>81</v>
      </c>
      <c r="C9" s="16" t="s">
        <v>9</v>
      </c>
      <c r="D9" s="7" t="s">
        <v>15</v>
      </c>
      <c r="E9" s="6" t="s">
        <v>16</v>
      </c>
      <c r="F9" s="7" t="s">
        <v>82</v>
      </c>
      <c r="G9" s="7" t="s">
        <v>20</v>
      </c>
      <c r="H9" s="7">
        <v>2014</v>
      </c>
      <c r="I9" s="7" t="s">
        <v>21</v>
      </c>
      <c r="J9" s="17"/>
      <c r="K9" s="18">
        <f t="shared" si="0"/>
        <v>0</v>
      </c>
      <c r="L9" s="18"/>
      <c r="M9" s="18"/>
      <c r="N9" s="18"/>
      <c r="O9" s="18">
        <f t="shared" si="1"/>
        <v>0</v>
      </c>
    </row>
    <row r="10" spans="1:15" s="5" customFormat="1" ht="23.25" customHeight="1">
      <c r="A10" s="7" t="s">
        <v>22</v>
      </c>
      <c r="B10" s="16" t="s">
        <v>83</v>
      </c>
      <c r="C10" s="16" t="s">
        <v>9</v>
      </c>
      <c r="D10" s="7" t="s">
        <v>84</v>
      </c>
      <c r="E10" s="6" t="s">
        <v>23</v>
      </c>
      <c r="F10" s="7" t="s">
        <v>85</v>
      </c>
      <c r="G10" s="20">
        <v>245930</v>
      </c>
      <c r="H10" s="7">
        <v>2014</v>
      </c>
      <c r="I10" s="7" t="s">
        <v>24</v>
      </c>
      <c r="J10" s="17"/>
      <c r="K10" s="18">
        <f t="shared" si="0"/>
        <v>0</v>
      </c>
      <c r="L10" s="19" t="s">
        <v>57</v>
      </c>
      <c r="M10" s="18"/>
      <c r="N10" s="18"/>
      <c r="O10" s="18">
        <f t="shared" si="1"/>
        <v>0</v>
      </c>
    </row>
    <row r="11" spans="1:15" s="5" customFormat="1" ht="23.25" customHeight="1">
      <c r="A11" s="7" t="s">
        <v>25</v>
      </c>
      <c r="B11" s="16" t="s">
        <v>83</v>
      </c>
      <c r="C11" s="16" t="s">
        <v>9</v>
      </c>
      <c r="D11" s="7" t="s">
        <v>84</v>
      </c>
      <c r="E11" s="6" t="s">
        <v>23</v>
      </c>
      <c r="F11" s="7" t="s">
        <v>85</v>
      </c>
      <c r="G11" s="20">
        <v>245929</v>
      </c>
      <c r="H11" s="7">
        <v>2014</v>
      </c>
      <c r="I11" s="7" t="s">
        <v>24</v>
      </c>
      <c r="J11" s="17"/>
      <c r="K11" s="18">
        <f t="shared" si="0"/>
        <v>0</v>
      </c>
      <c r="L11" s="19" t="s">
        <v>57</v>
      </c>
      <c r="M11" s="18"/>
      <c r="N11" s="18"/>
      <c r="O11" s="18">
        <f t="shared" si="1"/>
        <v>0</v>
      </c>
    </row>
    <row r="12" spans="1:15" s="5" customFormat="1" ht="24" customHeight="1">
      <c r="A12" s="7" t="s">
        <v>26</v>
      </c>
      <c r="B12" s="16" t="s">
        <v>83</v>
      </c>
      <c r="C12" s="16" t="s">
        <v>9</v>
      </c>
      <c r="D12" s="7" t="s">
        <v>84</v>
      </c>
      <c r="E12" s="6" t="s">
        <v>27</v>
      </c>
      <c r="F12" s="7" t="s">
        <v>86</v>
      </c>
      <c r="G12" s="20">
        <v>245931</v>
      </c>
      <c r="H12" s="7">
        <v>2014</v>
      </c>
      <c r="I12" s="7" t="s">
        <v>24</v>
      </c>
      <c r="J12" s="17"/>
      <c r="K12" s="18">
        <f t="shared" si="0"/>
        <v>0</v>
      </c>
      <c r="L12" s="19" t="s">
        <v>57</v>
      </c>
      <c r="M12" s="18"/>
      <c r="N12" s="18"/>
      <c r="O12" s="18">
        <f t="shared" si="1"/>
        <v>0</v>
      </c>
    </row>
    <row r="13" spans="1:15" s="5" customFormat="1" ht="21.75" customHeight="1">
      <c r="A13" s="7" t="s">
        <v>28</v>
      </c>
      <c r="B13" s="16" t="s">
        <v>87</v>
      </c>
      <c r="C13" s="16" t="s">
        <v>9</v>
      </c>
      <c r="D13" s="7" t="s">
        <v>29</v>
      </c>
      <c r="E13" s="6" t="s">
        <v>88</v>
      </c>
      <c r="F13" s="7" t="s">
        <v>89</v>
      </c>
      <c r="G13" s="7" t="s">
        <v>30</v>
      </c>
      <c r="H13" s="7">
        <v>2012</v>
      </c>
      <c r="I13" s="7" t="s">
        <v>62</v>
      </c>
      <c r="J13" s="17"/>
      <c r="K13" s="18">
        <f t="shared" si="0"/>
        <v>0</v>
      </c>
      <c r="L13" s="19" t="s">
        <v>57</v>
      </c>
      <c r="M13" s="18"/>
      <c r="N13" s="19"/>
      <c r="O13" s="18">
        <f t="shared" si="1"/>
        <v>0</v>
      </c>
    </row>
    <row r="14" spans="1:15" s="5" customFormat="1" ht="22.5" customHeight="1">
      <c r="A14" s="7" t="s">
        <v>31</v>
      </c>
      <c r="B14" s="16" t="s">
        <v>90</v>
      </c>
      <c r="C14" s="16" t="s">
        <v>32</v>
      </c>
      <c r="D14" s="7" t="s">
        <v>15</v>
      </c>
      <c r="E14" s="6" t="s">
        <v>16</v>
      </c>
      <c r="F14" s="7" t="s">
        <v>33</v>
      </c>
      <c r="G14" s="7">
        <v>60902</v>
      </c>
      <c r="H14" s="7">
        <v>2007</v>
      </c>
      <c r="I14" s="7" t="s">
        <v>34</v>
      </c>
      <c r="J14" s="17"/>
      <c r="K14" s="18">
        <f t="shared" si="0"/>
        <v>0</v>
      </c>
      <c r="L14" s="19" t="s">
        <v>57</v>
      </c>
      <c r="M14" s="18"/>
      <c r="N14" s="18"/>
      <c r="O14" s="18">
        <f t="shared" si="1"/>
        <v>0</v>
      </c>
    </row>
    <row r="15" spans="1:15" s="2" customFormat="1" ht="22.5" customHeight="1">
      <c r="A15" s="7" t="s">
        <v>35</v>
      </c>
      <c r="B15" s="16" t="s">
        <v>91</v>
      </c>
      <c r="C15" s="16" t="s">
        <v>60</v>
      </c>
      <c r="D15" s="7" t="s">
        <v>84</v>
      </c>
      <c r="E15" s="6" t="s">
        <v>27</v>
      </c>
      <c r="F15" s="7" t="s">
        <v>86</v>
      </c>
      <c r="G15" s="7">
        <v>161133</v>
      </c>
      <c r="H15" s="7">
        <v>2001</v>
      </c>
      <c r="I15" s="7" t="s">
        <v>24</v>
      </c>
      <c r="J15" s="17"/>
      <c r="K15" s="18">
        <f t="shared" si="0"/>
        <v>0</v>
      </c>
      <c r="L15" s="19" t="s">
        <v>57</v>
      </c>
      <c r="M15" s="18"/>
      <c r="N15" s="18"/>
      <c r="O15" s="18">
        <f t="shared" si="1"/>
        <v>0</v>
      </c>
    </row>
    <row r="16" spans="1:15" s="2" customFormat="1" ht="22.5" customHeight="1">
      <c r="A16" s="7" t="s">
        <v>36</v>
      </c>
      <c r="B16" s="16" t="s">
        <v>92</v>
      </c>
      <c r="C16" s="16" t="s">
        <v>60</v>
      </c>
      <c r="D16" s="7" t="s">
        <v>15</v>
      </c>
      <c r="E16" s="6" t="s">
        <v>93</v>
      </c>
      <c r="F16" s="7" t="s">
        <v>94</v>
      </c>
      <c r="G16" s="7" t="s">
        <v>38</v>
      </c>
      <c r="H16" s="7">
        <v>2009</v>
      </c>
      <c r="I16" s="7" t="s">
        <v>61</v>
      </c>
      <c r="J16" s="17"/>
      <c r="K16" s="18">
        <f t="shared" si="0"/>
        <v>0</v>
      </c>
      <c r="L16" s="19" t="s">
        <v>57</v>
      </c>
      <c r="M16" s="18"/>
      <c r="N16" s="18"/>
      <c r="O16" s="18">
        <f t="shared" si="1"/>
        <v>0</v>
      </c>
    </row>
    <row r="17" spans="1:15" s="2" customFormat="1" ht="24" customHeight="1">
      <c r="A17" s="7" t="s">
        <v>39</v>
      </c>
      <c r="B17" s="16" t="s">
        <v>95</v>
      </c>
      <c r="C17" s="16" t="s">
        <v>60</v>
      </c>
      <c r="D17" s="7" t="s">
        <v>15</v>
      </c>
      <c r="E17" s="6" t="s">
        <v>37</v>
      </c>
      <c r="F17" s="7" t="s">
        <v>96</v>
      </c>
      <c r="G17" s="7" t="s">
        <v>40</v>
      </c>
      <c r="H17" s="7">
        <v>2016</v>
      </c>
      <c r="I17" s="7" t="s">
        <v>63</v>
      </c>
      <c r="J17" s="17"/>
      <c r="K17" s="18">
        <f t="shared" si="0"/>
        <v>0</v>
      </c>
      <c r="L17" s="18"/>
      <c r="M17" s="18"/>
      <c r="N17" s="18"/>
      <c r="O17" s="18">
        <f t="shared" si="1"/>
        <v>0</v>
      </c>
    </row>
    <row r="18" spans="1:15" s="2" customFormat="1" ht="24.75" customHeight="1">
      <c r="A18" s="7" t="s">
        <v>41</v>
      </c>
      <c r="B18" s="16" t="s">
        <v>97</v>
      </c>
      <c r="C18" s="16" t="s">
        <v>42</v>
      </c>
      <c r="D18" s="7" t="s">
        <v>15</v>
      </c>
      <c r="E18" s="6" t="s">
        <v>16</v>
      </c>
      <c r="F18" s="7" t="s">
        <v>64</v>
      </c>
      <c r="G18" s="7" t="s">
        <v>43</v>
      </c>
      <c r="H18" s="7">
        <v>2012</v>
      </c>
      <c r="I18" s="7" t="s">
        <v>65</v>
      </c>
      <c r="J18" s="17"/>
      <c r="K18" s="18">
        <f t="shared" si="0"/>
        <v>0</v>
      </c>
      <c r="L18" s="18"/>
      <c r="M18" s="18"/>
      <c r="N18" s="18"/>
      <c r="O18" s="18">
        <f t="shared" si="1"/>
        <v>0</v>
      </c>
    </row>
    <row r="19" spans="1:15" s="2" customFormat="1" ht="24" customHeight="1" thickBot="1">
      <c r="A19" s="7" t="s">
        <v>44</v>
      </c>
      <c r="B19" s="16" t="s">
        <v>98</v>
      </c>
      <c r="C19" s="16" t="s">
        <v>66</v>
      </c>
      <c r="D19" s="7" t="s">
        <v>15</v>
      </c>
      <c r="E19" s="6" t="s">
        <v>45</v>
      </c>
      <c r="F19" s="7" t="s">
        <v>64</v>
      </c>
      <c r="G19" s="7" t="s">
        <v>46</v>
      </c>
      <c r="H19" s="7">
        <v>2016</v>
      </c>
      <c r="I19" s="12" t="s">
        <v>63</v>
      </c>
      <c r="J19" s="21"/>
      <c r="K19" s="22">
        <f t="shared" si="0"/>
        <v>0</v>
      </c>
      <c r="L19" s="22"/>
      <c r="M19" s="22"/>
      <c r="N19" s="22"/>
      <c r="O19" s="22">
        <f t="shared" si="1"/>
        <v>0</v>
      </c>
    </row>
    <row r="20" spans="1:15" ht="23.25" customHeight="1">
      <c r="A20" s="23"/>
      <c r="B20" s="23"/>
      <c r="C20" s="23"/>
      <c r="E20" s="29"/>
      <c r="F20" s="29"/>
      <c r="G20" s="29"/>
      <c r="H20" s="30"/>
      <c r="I20" s="31" t="s">
        <v>51</v>
      </c>
      <c r="J20" s="24">
        <f>SUM(J7:J19)</f>
        <v>0</v>
      </c>
      <c r="K20" s="24">
        <f>SUM(K7:K19)</f>
        <v>0</v>
      </c>
      <c r="L20" s="24">
        <f t="shared" ref="L20:N20" si="2">SUM(L7:L19)</f>
        <v>0</v>
      </c>
      <c r="M20" s="24">
        <f t="shared" si="2"/>
        <v>0</v>
      </c>
      <c r="N20" s="24">
        <f t="shared" si="2"/>
        <v>0</v>
      </c>
      <c r="O20" s="25">
        <f>SUM(O7:O19)</f>
        <v>0</v>
      </c>
    </row>
    <row r="21" spans="1:15" ht="21" customHeight="1" thickBot="1">
      <c r="A21" s="9"/>
      <c r="B21" s="10"/>
      <c r="C21" s="10"/>
      <c r="E21" s="29"/>
      <c r="F21" s="29"/>
      <c r="G21" s="29"/>
      <c r="H21" s="30"/>
      <c r="I21" s="32" t="s">
        <v>52</v>
      </c>
      <c r="J21" s="26">
        <f>J20*0.23</f>
        <v>0</v>
      </c>
      <c r="K21" s="26">
        <f>K20*0.23</f>
        <v>0</v>
      </c>
      <c r="L21" s="26">
        <f t="shared" ref="L21:N21" si="3">L20*0.23</f>
        <v>0</v>
      </c>
      <c r="M21" s="26">
        <f t="shared" si="3"/>
        <v>0</v>
      </c>
      <c r="N21" s="26">
        <f t="shared" si="3"/>
        <v>0</v>
      </c>
      <c r="O21" s="27">
        <f>O20*0.23</f>
        <v>0</v>
      </c>
    </row>
    <row r="22" spans="1:15" ht="21" customHeight="1" thickBot="1">
      <c r="A22" s="9"/>
      <c r="B22" s="10"/>
      <c r="C22" s="10"/>
      <c r="E22" s="29"/>
      <c r="F22" s="29"/>
      <c r="G22" s="29"/>
      <c r="H22" s="30"/>
      <c r="I22" s="33" t="s">
        <v>53</v>
      </c>
      <c r="J22" s="28">
        <f>J20+J21</f>
        <v>0</v>
      </c>
      <c r="K22" s="28">
        <f t="shared" ref="K22:N22" si="4">K20+K21</f>
        <v>0</v>
      </c>
      <c r="L22" s="28">
        <f t="shared" si="4"/>
        <v>0</v>
      </c>
      <c r="M22" s="28">
        <f t="shared" si="4"/>
        <v>0</v>
      </c>
      <c r="N22" s="28">
        <f t="shared" si="4"/>
        <v>0</v>
      </c>
      <c r="O22" s="8">
        <f>SUM(K22:N22)</f>
        <v>0</v>
      </c>
    </row>
    <row r="23" spans="1:15" ht="21" customHeight="1">
      <c r="A23" s="9"/>
      <c r="B23" s="10"/>
      <c r="C23" s="10"/>
      <c r="E23" s="29"/>
      <c r="F23" s="29"/>
      <c r="G23" s="29"/>
      <c r="H23" s="29"/>
      <c r="I23" s="37"/>
      <c r="J23" s="38"/>
      <c r="K23" s="38"/>
      <c r="L23" s="38"/>
      <c r="M23" s="38"/>
      <c r="N23" s="38"/>
      <c r="O23" s="39"/>
    </row>
    <row r="24" spans="1:15" ht="21" customHeight="1">
      <c r="A24" s="44" t="s">
        <v>107</v>
      </c>
      <c r="B24" s="45"/>
      <c r="C24" s="45"/>
      <c r="D24" s="45"/>
      <c r="E24" s="45"/>
      <c r="F24" s="46"/>
      <c r="G24" s="29"/>
      <c r="H24" s="29"/>
      <c r="I24" s="37"/>
      <c r="J24" s="38"/>
      <c r="K24" s="38"/>
      <c r="L24" s="38"/>
      <c r="M24" s="38"/>
      <c r="N24" s="38"/>
      <c r="O24" s="39"/>
    </row>
    <row r="25" spans="1:15" ht="21" customHeight="1">
      <c r="A25" s="47" t="s">
        <v>99</v>
      </c>
      <c r="B25" s="48"/>
      <c r="C25" s="34" t="s">
        <v>100</v>
      </c>
      <c r="D25" s="34" t="s">
        <v>101</v>
      </c>
      <c r="E25" s="49" t="s">
        <v>102</v>
      </c>
      <c r="F25" s="49"/>
      <c r="G25" s="29"/>
      <c r="H25" s="29"/>
      <c r="I25" s="37"/>
      <c r="J25" s="38"/>
      <c r="K25" s="38"/>
      <c r="L25" s="38"/>
      <c r="M25" s="38"/>
      <c r="N25" s="38"/>
      <c r="O25" s="39"/>
    </row>
    <row r="26" spans="1:15" ht="21" customHeight="1">
      <c r="A26" s="50" t="s">
        <v>103</v>
      </c>
      <c r="B26" s="51"/>
      <c r="C26" s="35"/>
      <c r="D26" s="36" t="s">
        <v>106</v>
      </c>
      <c r="E26" s="56">
        <f>C26*30</f>
        <v>0</v>
      </c>
      <c r="F26" s="57"/>
      <c r="G26" s="29"/>
      <c r="H26" s="29"/>
      <c r="I26" s="37"/>
      <c r="J26" s="38"/>
      <c r="K26" s="38"/>
      <c r="L26" s="38"/>
      <c r="M26" s="38"/>
      <c r="N26" s="38"/>
      <c r="O26" s="39"/>
    </row>
    <row r="27" spans="1:15" ht="21" customHeight="1" thickBot="1">
      <c r="A27" s="52"/>
      <c r="B27" s="53"/>
      <c r="C27" s="58" t="s">
        <v>104</v>
      </c>
      <c r="D27" s="59"/>
      <c r="E27" s="60">
        <f>E26*0.23</f>
        <v>0</v>
      </c>
      <c r="F27" s="61"/>
      <c r="G27" s="29"/>
      <c r="H27" s="29"/>
      <c r="I27" s="37"/>
      <c r="J27" s="38"/>
      <c r="K27" s="38"/>
      <c r="L27" s="38"/>
      <c r="M27" s="38"/>
      <c r="N27" s="38"/>
      <c r="O27" s="39"/>
    </row>
    <row r="28" spans="1:15" ht="21" customHeight="1" thickBot="1">
      <c r="A28" s="54"/>
      <c r="B28" s="55"/>
      <c r="C28" s="62" t="s">
        <v>105</v>
      </c>
      <c r="D28" s="63"/>
      <c r="E28" s="64">
        <f>E26+E27</f>
        <v>0</v>
      </c>
      <c r="F28" s="65"/>
      <c r="G28" s="29"/>
      <c r="H28" s="29"/>
      <c r="I28" s="37"/>
      <c r="J28" s="38"/>
      <c r="K28" s="38"/>
      <c r="L28" s="38"/>
      <c r="M28" s="38"/>
      <c r="N28" s="38"/>
      <c r="O28" s="39"/>
    </row>
    <row r="29" spans="1:15" ht="12.75" thickBot="1"/>
    <row r="30" spans="1:15" ht="16.5" thickBot="1">
      <c r="B30" s="40" t="s">
        <v>109</v>
      </c>
      <c r="C30" s="41">
        <f>E28+O22</f>
        <v>0</v>
      </c>
    </row>
    <row r="33" spans="1:15" ht="61.5" customHeight="1">
      <c r="A33" s="84" t="s">
        <v>112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</row>
  </sheetData>
  <mergeCells count="27">
    <mergeCell ref="A33:O33"/>
    <mergeCell ref="A1:O1"/>
    <mergeCell ref="O3:O5"/>
    <mergeCell ref="B3:C3"/>
    <mergeCell ref="B2:C2"/>
    <mergeCell ref="C4:C5"/>
    <mergeCell ref="B4:B5"/>
    <mergeCell ref="J3:K4"/>
    <mergeCell ref="M3:M5"/>
    <mergeCell ref="N3:N5"/>
    <mergeCell ref="I3:I5"/>
    <mergeCell ref="H3:H5"/>
    <mergeCell ref="G3:G5"/>
    <mergeCell ref="F3:F5"/>
    <mergeCell ref="E3:E5"/>
    <mergeCell ref="D3:D5"/>
    <mergeCell ref="L4:L5"/>
    <mergeCell ref="A24:F24"/>
    <mergeCell ref="A25:B25"/>
    <mergeCell ref="E25:F25"/>
    <mergeCell ref="A26:B28"/>
    <mergeCell ref="E26:F26"/>
    <mergeCell ref="C27:D27"/>
    <mergeCell ref="E27:F27"/>
    <mergeCell ref="C28:D28"/>
    <mergeCell ref="E28:F28"/>
    <mergeCell ref="A3:A5"/>
  </mergeCells>
  <phoneticPr fontId="19" type="noConversion"/>
  <pageMargins left="0.31496062992125984" right="0.31496062992125984" top="0.74803149606299213" bottom="0.74803149606299213" header="0.31496062992125984" footer="0.31496062992125984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D87DD-CC34-4207-8615-ADA131CFA5A4}">
  <sheetPr>
    <pageSetUpPr fitToPage="1"/>
  </sheetPr>
  <dimension ref="A1:O20"/>
  <sheetViews>
    <sheetView tabSelected="1" zoomScale="85" zoomScaleNormal="85" workbookViewId="0">
      <selection activeCell="C30" sqref="C30"/>
    </sheetView>
  </sheetViews>
  <sheetFormatPr defaultRowHeight="12"/>
  <cols>
    <col min="1" max="1" width="3.25" style="3" customWidth="1"/>
    <col min="2" max="2" width="20.875" style="1" customWidth="1"/>
    <col min="3" max="3" width="19.25" style="1" customWidth="1"/>
    <col min="4" max="4" width="16" style="1" customWidth="1"/>
    <col min="5" max="5" width="6.375" style="4" customWidth="1"/>
    <col min="6" max="6" width="12.5" style="3" customWidth="1"/>
    <col min="7" max="7" width="12.125" style="3" customWidth="1"/>
    <col min="8" max="8" width="6.25" style="3" customWidth="1"/>
    <col min="9" max="9" width="12.125" style="3" customWidth="1"/>
    <col min="10" max="10" width="10.875" style="1" customWidth="1"/>
    <col min="11" max="11" width="11.5" style="1" customWidth="1"/>
    <col min="12" max="12" width="10.125" style="1" customWidth="1"/>
    <col min="13" max="13" width="10.375" style="1" customWidth="1"/>
    <col min="14" max="14" width="10.75" style="1" customWidth="1"/>
    <col min="15" max="15" width="12.5" style="1" bestFit="1" customWidth="1"/>
    <col min="16" max="16" width="9" style="1"/>
    <col min="17" max="17" width="24.25" style="1" customWidth="1"/>
    <col min="18" max="16384" width="9" style="1"/>
  </cols>
  <sheetData>
    <row r="1" spans="1:15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4" spans="1:15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</row>
    <row r="5" spans="1:15">
      <c r="A5" s="9"/>
      <c r="B5" s="74" t="s">
        <v>68</v>
      </c>
      <c r="C5" s="74"/>
      <c r="D5" s="10"/>
      <c r="E5" s="11"/>
      <c r="F5" s="9"/>
      <c r="G5" s="9"/>
      <c r="H5" s="9"/>
      <c r="I5" s="9"/>
      <c r="J5" s="10"/>
      <c r="K5" s="10"/>
      <c r="L5" s="10"/>
      <c r="M5" s="10"/>
      <c r="N5" s="10"/>
      <c r="O5" s="10"/>
    </row>
    <row r="6" spans="1:15">
      <c r="A6" s="66" t="s">
        <v>0</v>
      </c>
      <c r="B6" s="72" t="s">
        <v>1</v>
      </c>
      <c r="C6" s="73"/>
      <c r="D6" s="66" t="s">
        <v>2</v>
      </c>
      <c r="E6" s="66" t="s">
        <v>3</v>
      </c>
      <c r="F6" s="66" t="s">
        <v>4</v>
      </c>
      <c r="G6" s="66" t="s">
        <v>48</v>
      </c>
      <c r="H6" s="79" t="s">
        <v>56</v>
      </c>
      <c r="I6" s="66" t="s">
        <v>5</v>
      </c>
      <c r="J6" s="75" t="s">
        <v>108</v>
      </c>
      <c r="K6" s="76"/>
      <c r="L6" s="13"/>
      <c r="M6" s="70" t="s">
        <v>49</v>
      </c>
      <c r="N6" s="70" t="s">
        <v>50</v>
      </c>
      <c r="O6" s="70" t="s">
        <v>75</v>
      </c>
    </row>
    <row r="7" spans="1:15">
      <c r="A7" s="67"/>
      <c r="B7" s="66" t="s">
        <v>6</v>
      </c>
      <c r="C7" s="66" t="s">
        <v>7</v>
      </c>
      <c r="D7" s="67"/>
      <c r="E7" s="67"/>
      <c r="F7" s="67"/>
      <c r="G7" s="67"/>
      <c r="H7" s="80"/>
      <c r="I7" s="67"/>
      <c r="J7" s="77"/>
      <c r="K7" s="78"/>
      <c r="L7" s="42" t="s">
        <v>58</v>
      </c>
      <c r="M7" s="42"/>
      <c r="N7" s="42"/>
      <c r="O7" s="42"/>
    </row>
    <row r="8" spans="1:15">
      <c r="A8" s="68"/>
      <c r="B8" s="68"/>
      <c r="C8" s="68"/>
      <c r="D8" s="68"/>
      <c r="E8" s="68"/>
      <c r="F8" s="68"/>
      <c r="G8" s="68"/>
      <c r="H8" s="81"/>
      <c r="I8" s="68"/>
      <c r="J8" s="14" t="s">
        <v>54</v>
      </c>
      <c r="K8" s="14" t="s">
        <v>55</v>
      </c>
      <c r="L8" s="43"/>
      <c r="M8" s="71"/>
      <c r="N8" s="71"/>
      <c r="O8" s="71"/>
    </row>
    <row r="9" spans="1:15">
      <c r="A9" s="15" t="s">
        <v>8</v>
      </c>
      <c r="B9" s="15" t="s">
        <v>14</v>
      </c>
      <c r="C9" s="15" t="s">
        <v>19</v>
      </c>
      <c r="D9" s="15" t="s">
        <v>22</v>
      </c>
      <c r="E9" s="15" t="s">
        <v>25</v>
      </c>
      <c r="F9" s="15" t="s">
        <v>26</v>
      </c>
      <c r="G9" s="15" t="s">
        <v>28</v>
      </c>
      <c r="H9" s="15" t="s">
        <v>31</v>
      </c>
      <c r="I9" s="15" t="s">
        <v>35</v>
      </c>
      <c r="J9" s="15" t="s">
        <v>36</v>
      </c>
      <c r="K9" s="15" t="s">
        <v>39</v>
      </c>
      <c r="L9" s="15" t="s">
        <v>41</v>
      </c>
      <c r="M9" s="15" t="s">
        <v>44</v>
      </c>
      <c r="N9" s="15" t="s">
        <v>47</v>
      </c>
      <c r="O9" s="15" t="s">
        <v>74</v>
      </c>
    </row>
    <row r="10" spans="1:15" ht="24" customHeight="1">
      <c r="A10" s="7" t="s">
        <v>8</v>
      </c>
      <c r="B10" s="16" t="s">
        <v>70</v>
      </c>
      <c r="C10" s="16" t="s">
        <v>9</v>
      </c>
      <c r="D10" s="7" t="s">
        <v>15</v>
      </c>
      <c r="E10" s="6" t="s">
        <v>16</v>
      </c>
      <c r="F10" s="7" t="s">
        <v>69</v>
      </c>
      <c r="G10" s="7" t="s">
        <v>71</v>
      </c>
      <c r="H10" s="7">
        <v>2021</v>
      </c>
      <c r="I10" s="7" t="s">
        <v>73</v>
      </c>
      <c r="J10" s="17"/>
      <c r="K10" s="18">
        <f t="shared" ref="K10:K11" si="0">J10*12</f>
        <v>0</v>
      </c>
      <c r="L10" s="19"/>
      <c r="M10" s="18"/>
      <c r="N10" s="18"/>
      <c r="O10" s="18">
        <f t="shared" ref="O10:O11" si="1">SUM(K10:N10)</f>
        <v>0</v>
      </c>
    </row>
    <row r="11" spans="1:15" ht="22.5">
      <c r="A11" s="7" t="s">
        <v>14</v>
      </c>
      <c r="B11" s="16" t="s">
        <v>70</v>
      </c>
      <c r="C11" s="16" t="s">
        <v>9</v>
      </c>
      <c r="D11" s="7" t="s">
        <v>15</v>
      </c>
      <c r="E11" s="6" t="s">
        <v>16</v>
      </c>
      <c r="F11" s="7" t="s">
        <v>69</v>
      </c>
      <c r="G11" s="7" t="s">
        <v>72</v>
      </c>
      <c r="H11" s="7">
        <v>2021</v>
      </c>
      <c r="I11" s="7" t="s">
        <v>73</v>
      </c>
      <c r="J11" s="17"/>
      <c r="K11" s="18">
        <f t="shared" si="0"/>
        <v>0</v>
      </c>
      <c r="L11" s="18"/>
      <c r="M11" s="18"/>
      <c r="N11" s="18"/>
      <c r="O11" s="18">
        <f t="shared" si="1"/>
        <v>0</v>
      </c>
    </row>
    <row r="12" spans="1:15">
      <c r="A12" s="23"/>
      <c r="B12" s="23"/>
      <c r="C12" s="23"/>
      <c r="D12" s="83" t="s">
        <v>51</v>
      </c>
      <c r="E12" s="83"/>
      <c r="F12" s="83"/>
      <c r="G12" s="83"/>
      <c r="H12" s="83"/>
      <c r="I12" s="83"/>
      <c r="J12" s="26">
        <f>SUM(J10:J11)</f>
        <v>0</v>
      </c>
      <c r="K12" s="26">
        <f>SUM(K10:K11)</f>
        <v>0</v>
      </c>
      <c r="L12" s="26">
        <f>SUM(L10:L11)</f>
        <v>0</v>
      </c>
      <c r="M12" s="26">
        <f>SUM(M10:M11)</f>
        <v>0</v>
      </c>
      <c r="N12" s="26">
        <f>SUM(N10:N11)</f>
        <v>0</v>
      </c>
      <c r="O12" s="18">
        <f>SUM(K12:N12)</f>
        <v>0</v>
      </c>
    </row>
    <row r="13" spans="1:15" ht="12.75" thickBot="1">
      <c r="A13" s="9"/>
      <c r="B13" s="10"/>
      <c r="C13" s="10"/>
      <c r="D13" s="83" t="s">
        <v>52</v>
      </c>
      <c r="E13" s="83"/>
      <c r="F13" s="83"/>
      <c r="G13" s="83"/>
      <c r="H13" s="83"/>
      <c r="I13" s="83"/>
      <c r="J13" s="26">
        <f>J12*0.23</f>
        <v>0</v>
      </c>
      <c r="K13" s="26">
        <f t="shared" ref="K13:N13" si="2">K12*0.23</f>
        <v>0</v>
      </c>
      <c r="L13" s="26">
        <f t="shared" si="2"/>
        <v>0</v>
      </c>
      <c r="M13" s="26">
        <f t="shared" si="2"/>
        <v>0</v>
      </c>
      <c r="N13" s="26">
        <f t="shared" si="2"/>
        <v>0</v>
      </c>
      <c r="O13" s="22">
        <f>SUM(K13:N13)</f>
        <v>0</v>
      </c>
    </row>
    <row r="14" spans="1:15" ht="13.5" thickBot="1">
      <c r="A14" s="9"/>
      <c r="B14" s="10"/>
      <c r="C14" s="10"/>
      <c r="D14" s="83" t="s">
        <v>53</v>
      </c>
      <c r="E14" s="83"/>
      <c r="F14" s="83"/>
      <c r="G14" s="83"/>
      <c r="H14" s="83"/>
      <c r="I14" s="83"/>
      <c r="J14" s="26">
        <f>J12+J13</f>
        <v>0</v>
      </c>
      <c r="K14" s="26">
        <f t="shared" ref="K14:N14" si="3">K12+K13</f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8">
        <f>SUM(K14:N14)</f>
        <v>0</v>
      </c>
    </row>
    <row r="18" spans="1:11" ht="14.25" customHeight="1">
      <c r="A18" s="85" t="s">
        <v>113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</row>
    <row r="19" spans="1:11" ht="12" customHeight="1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</row>
    <row r="20" spans="1:11" ht="56.25" customHeight="1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</row>
  </sheetData>
  <mergeCells count="22">
    <mergeCell ref="D12:I12"/>
    <mergeCell ref="D13:I13"/>
    <mergeCell ref="D14:I14"/>
    <mergeCell ref="A18:K20"/>
    <mergeCell ref="J6:K7"/>
    <mergeCell ref="M6:M8"/>
    <mergeCell ref="N6:N8"/>
    <mergeCell ref="O6:O8"/>
    <mergeCell ref="B7:B8"/>
    <mergeCell ref="C7:C8"/>
    <mergeCell ref="L7:L8"/>
    <mergeCell ref="A4:O4"/>
    <mergeCell ref="B5:C5"/>
    <mergeCell ref="A6:A8"/>
    <mergeCell ref="B6:C6"/>
    <mergeCell ref="D6:D8"/>
    <mergeCell ref="E6:E8"/>
    <mergeCell ref="F6:F8"/>
    <mergeCell ref="G6:G8"/>
    <mergeCell ref="H6:H8"/>
    <mergeCell ref="I6:I8"/>
    <mergeCell ref="A1:O1"/>
  </mergeCells>
  <pageMargins left="0.31496062992125984" right="0.31496062992125984" top="0.74803149606299213" bottom="0.74803149606299213" header="0.31496062992125984" footer="0.31496062992125984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Pakiet nr 1</vt:lpstr>
      <vt:lpstr>Pakiet nr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personel</dc:creator>
  <cp:lastModifiedBy>Jarosław Ratajek</cp:lastModifiedBy>
  <cp:lastPrinted>2023-01-20T10:40:32Z</cp:lastPrinted>
  <dcterms:created xsi:type="dcterms:W3CDTF">2016-12-08T10:42:14Z</dcterms:created>
  <dcterms:modified xsi:type="dcterms:W3CDTF">2024-01-23T09:23:18Z</dcterms:modified>
</cp:coreProperties>
</file>